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0875" tabRatio="758"/>
  </bookViews>
  <sheets>
    <sheet name="งานทำความสะอาด (ทำเอง)" sheetId="16" r:id="rId1"/>
  </sheets>
  <definedNames>
    <definedName name="_xlnm.Print_Area" localSheetId="0">'งานทำความสะอาด (ทำเอง)'!$A$1:$J$60</definedName>
    <definedName name="_xlnm.Print_Titles" localSheetId="0">'งานทำความสะอาด (ทำเอง)'!$7:$9</definedName>
  </definedNames>
  <calcPr calcId="145621" iterateDelta="1E-4"/>
</workbook>
</file>

<file path=xl/calcChain.xml><?xml version="1.0" encoding="utf-8"?>
<calcChain xmlns="http://schemas.openxmlformats.org/spreadsheetml/2006/main">
  <c r="I51" i="16" l="1"/>
  <c r="H51" i="16"/>
  <c r="H39" i="16" l="1"/>
  <c r="I39" i="16" s="1"/>
  <c r="G39" i="16"/>
  <c r="G38" i="16"/>
  <c r="H38" i="16" s="1"/>
  <c r="I38" i="16" s="1"/>
  <c r="H37" i="16"/>
  <c r="I37" i="16" s="1"/>
  <c r="G37" i="16"/>
  <c r="G36" i="16"/>
  <c r="H36" i="16" s="1"/>
  <c r="I36" i="16" s="1"/>
  <c r="H35" i="16"/>
  <c r="I35" i="16" s="1"/>
  <c r="G35" i="16"/>
  <c r="G33" i="16"/>
  <c r="H33" i="16" s="1"/>
  <c r="I33" i="16" s="1"/>
  <c r="H32" i="16"/>
  <c r="I32" i="16" s="1"/>
  <c r="G32" i="16"/>
  <c r="G29" i="16"/>
  <c r="H29" i="16" s="1"/>
  <c r="I29" i="16" s="1"/>
  <c r="H28" i="16"/>
  <c r="I28" i="16" s="1"/>
  <c r="G28" i="16"/>
  <c r="G27" i="16"/>
  <c r="H27" i="16" s="1"/>
  <c r="I27" i="16" s="1"/>
  <c r="H26" i="16"/>
  <c r="I26" i="16" s="1"/>
  <c r="G26" i="16"/>
  <c r="H50" i="16"/>
  <c r="I50" i="16" s="1"/>
  <c r="G50" i="16"/>
  <c r="G49" i="16"/>
  <c r="H49" i="16" s="1"/>
  <c r="I49" i="16" s="1"/>
  <c r="G46" i="16"/>
  <c r="H46" i="16" s="1"/>
  <c r="I46" i="16" s="1"/>
  <c r="G45" i="16"/>
  <c r="H45" i="16" s="1"/>
  <c r="I45" i="16" s="1"/>
  <c r="G12" i="16" l="1"/>
  <c r="H12" i="16" s="1"/>
  <c r="I12" i="16" s="1"/>
  <c r="G13" i="16"/>
  <c r="H13" i="16" s="1"/>
  <c r="I13" i="16" s="1"/>
  <c r="G14" i="16"/>
  <c r="H14" i="16" s="1"/>
  <c r="I14" i="16" s="1"/>
  <c r="G15" i="16"/>
  <c r="H15" i="16" s="1"/>
  <c r="I15" i="16" s="1"/>
  <c r="G16" i="16"/>
  <c r="H16" i="16" s="1"/>
  <c r="I16" i="16" s="1"/>
  <c r="G17" i="16"/>
  <c r="H17" i="16"/>
  <c r="I17" i="16" s="1"/>
  <c r="G18" i="16"/>
  <c r="H18" i="16" s="1"/>
  <c r="I18" i="16" s="1"/>
  <c r="G19" i="16"/>
  <c r="H19" i="16" s="1"/>
  <c r="I19" i="16" s="1"/>
  <c r="G20" i="16"/>
  <c r="H20" i="16" s="1"/>
  <c r="I20" i="16" s="1"/>
  <c r="G21" i="16"/>
  <c r="H21" i="16" s="1"/>
  <c r="I21" i="16" s="1"/>
  <c r="G22" i="16"/>
  <c r="H22" i="16" s="1"/>
  <c r="I22" i="16" s="1"/>
  <c r="G11" i="16" l="1"/>
  <c r="H11" i="16" s="1"/>
  <c r="I11" i="16" s="1"/>
</calcChain>
</file>

<file path=xl/sharedStrings.xml><?xml version="1.0" encoding="utf-8"?>
<sst xmlns="http://schemas.openxmlformats.org/spreadsheetml/2006/main" count="106" uniqueCount="82">
  <si>
    <t>สายงาน........................................................</t>
  </si>
  <si>
    <t xml:space="preserve">สูตรที่ใช้คำนวณ ได้แก่ เทคนิคการวัดงาน (Work Measurement Technique) 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</si>
  <si>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</si>
  <si>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</si>
  <si>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</si>
  <si>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</si>
  <si>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</si>
  <si>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</si>
  <si>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</si>
  <si>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</si>
  <si>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</si>
  <si>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</si>
  <si>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</si>
  <si>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</si>
  <si>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</si>
  <si>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</si>
  <si>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</si>
  <si>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</si>
  <si>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t>ผู้รับผิดชอบ</t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</si>
  <si>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</si>
  <si>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รวม</t>
  </si>
  <si>
    <t xml:space="preserve">            ดังนั้น จำนวนอัตรากำลังที่ต้องการ      =                 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</si>
  <si>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</si>
  <si>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</si>
  <si>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</si>
  <si>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</si>
  <si>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</si>
  <si>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</si>
  <si>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</si>
  <si>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</si>
  <si>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</si>
  <si>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</si>
  <si>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</si>
  <si>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ครั้ง</t>
  </si>
  <si>
    <t xml:space="preserve">3. ล้างห้องน้ำ </t>
  </si>
  <si>
    <t>ห้อง</t>
  </si>
  <si>
    <t>4. เช็ดโต๊ะ / เก้าอี้ทำงาน (ชุด)</t>
  </si>
  <si>
    <t>5. ทำความสะอาดลิฟท์</t>
  </si>
  <si>
    <t>6. ทำความสะอาดหน้าต่าง , ม่าน , บันได</t>
  </si>
  <si>
    <t>8. ขัดพื้น</t>
  </si>
  <si>
    <t>9. ขนย้ายอุปกรณ์</t>
  </si>
  <si>
    <t>10. จัดเตรียมสถานที่</t>
  </si>
  <si>
    <t>11. จัดหาน้ำดื่ม</t>
  </si>
  <si>
    <t>12. เบิกพัสดุประจำแม่บ้าน</t>
  </si>
  <si>
    <t xml:space="preserve">1. กวาดพื้น/ถูพื้น/ (ทุกวัน)   </t>
  </si>
  <si>
    <t>7. เก็บขยะ/ทิ้งขยะ</t>
  </si>
  <si>
    <t>หน่วยงาน.....................................................</t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</si>
  <si>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</si>
  <si>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t>กลุ่มงาน/ฝ่าย........งานทำความสะอาด (ทำเอง)........</t>
  </si>
  <si>
    <t xml:space="preserve">2. เช็ดกระจก </t>
  </si>
  <si>
    <t xml:space="preserve">ครั้ง </t>
  </si>
  <si>
    <t xml:space="preserve">ตารางเก็บข้อมูลปริมาณงานด้านบริการ วิชาการ และบริหาร ย้อนหลัง 3 ปี (2557-2559)  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</si>
  <si>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</si>
  <si>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</si>
  <si>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</si>
  <si>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</si>
  <si>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</si>
  <si>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</si>
  <si>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งานด้านบริหาร</t>
  </si>
  <si>
    <t>งานบริการ</t>
  </si>
  <si>
    <t>งานวิชาการ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</si>
  <si>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</si>
  <si>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</si>
  <si>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 xml:space="preserve"> 7.1 การสอน/วิทยากรภายในหน่วยงาน ครึ่งวัน</t>
  </si>
  <si>
    <t xml:space="preserve"> 7.2 การสอน/วิทยากรภายในหน่วยงาน เต็มวัน</t>
  </si>
  <si>
    <t xml:space="preserve"> 7.3 การสอน/วิทยากรภายนอกหน่วยงาน ครึ่งวัน</t>
  </si>
  <si>
    <t xml:space="preserve"> 7.4 การสอน/วิทยากรภายนอกหน่วยงาน เต็มวัน</t>
  </si>
  <si>
    <t xml:space="preserve"> 7.5 จัดฝึกอบรม </t>
  </si>
  <si>
    <t>วัน</t>
  </si>
  <si>
    <t>(หน่วยงานของท่านเป็นผู้ดำเนินการจัดฝึกอบรมเอง)</t>
  </si>
  <si>
    <t>1. การประชุมวิชาการภายในหน่วยงาน</t>
  </si>
  <si>
    <r>
      <t xml:space="preserve"> 1.1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</si>
  <si>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1.2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ผู้นำเสนอ/ผู้เตรียม</t>
    </r>
    <r>
      <rPr>
        <sz val="16"/>
        <color theme="1"/>
        <rFont val="TH SarabunPSK"/>
        <family val="2"/>
      </rPr>
      <t xml:space="preserve"> เต็มวัน</t>
    </r>
  </si>
  <si>
    <r>
      <t xml:space="preserve"> 1.3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</si>
  <si>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1.4 การประชุมวิชาการ อบรม ภายในหน่วยงาน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</si>
  <si>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2. การประชุมวิชาการภายนอกหน่วยงาน</t>
  </si>
  <si>
    <r>
      <t xml:space="preserve"> 2.1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ครึ่งวัน</t>
    </r>
  </si>
  <si>
    <r>
      <t xml:space="preserve"> 2.2 การประชุมวิชาการ อบรม ภายนอกหน่วยงาน </t>
    </r>
    <r>
      <rPr>
        <b/>
        <sz val="16"/>
        <color theme="1"/>
        <rFont val="TH SarabunPSK"/>
        <family val="2"/>
      </rPr>
      <t>ผู้ร่วมประชุม</t>
    </r>
    <r>
      <rPr>
        <sz val="16"/>
        <color theme="1"/>
        <rFont val="TH SarabunPSK"/>
        <family val="2"/>
      </rPr>
      <t xml:space="preserve"> เต็มวัน</t>
    </r>
  </si>
  <si>
    <t>3. งานบริการทางวิชาการ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</si>
  <si>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</si>
  <si>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</si>
  <si>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 xml:space="preserve"> 1.2 การประชุมกรรมการ อนุกรรมการ ภายนอกหน่วยงาน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</si>
</sst>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;[Red]0"/>
    <numFmt numFmtId="188" formatCode="_-* #,##0_-;\-* #,##0_-;_-* &quot;-&quot;??_-;_-@_-"/>
    <numFmt numFmtId="189" formatCode="0.0000000"/>
  </numFmts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indexed="10"/>
      <name val="TH SarabunPSK"/>
      <family val="2"/>
    </font>
    <font>
      <sz val="10"/>
      <name val="TH SarabunPSK"/>
      <family val="2"/>
    </font>
    <font>
      <sz val="11"/>
      <color theme="1"/>
      <name val="Tahoma"/>
      <family val="2"/>
      <charset val="222"/>
      <scheme val="minor"/>
    </font>
    <font>
      <i/>
      <sz val="16"/>
      <color theme="1"/>
      <name val="TH SarabunPSK"/>
      <family val="2"/>
    </font>
    <font>
      <b/>
      <u/>
      <sz val="16"/>
      <name val="TH SarabunPSK"/>
      <family val="2"/>
    </font>
    <font>
      <sz val="1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96">
    <xf numFmtId="0" fontId="0" fillId="0" borderId="0" xfId="0"/>
    <xf numFmtId="0" fontId="2" fillId="0" borderId="1" xfId="0" applyFont="1" applyFill="1" applyBorder="1" applyAlignment="1">
      <alignment vertical="center" wrapText="1" shrinkToFit="1"/>
    </xf>
    <xf numFmtId="0" fontId="3" fillId="0" borderId="10" xfId="0" applyFont="1" applyFill="1" applyBorder="1" applyAlignment="1">
      <alignment horizontal="center" vertical="top" wrapText="1" shrinkToFit="1"/>
    </xf>
    <xf numFmtId="0" fontId="4" fillId="0" borderId="0" xfId="0" applyFont="1"/>
    <xf numFmtId="49" fontId="9" fillId="0" borderId="1" xfId="0" applyNumberFormat="1" applyFont="1" applyBorder="1" applyAlignment="1">
      <alignment horizontal="center" wrapText="1"/>
    </xf>
    <xf numFmtId="49" fontId="10" fillId="0" borderId="0" xfId="0" applyNumberFormat="1" applyFont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/>
    <xf numFmtId="0" fontId="4" fillId="0" borderId="0" xfId="0" applyFont="1" applyFill="1"/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12" fillId="0" borderId="0" xfId="0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 vertical="center" wrapText="1" shrinkToFit="1"/>
    </xf>
    <xf numFmtId="3" fontId="2" fillId="0" borderId="1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187" fontId="2" fillId="0" borderId="1" xfId="0" applyNumberFormat="1" applyFont="1" applyBorder="1" applyAlignment="1">
      <alignment horizontal="center" vertical="top" wrapText="1" shrinkToFit="1"/>
    </xf>
    <xf numFmtId="187" fontId="2" fillId="0" borderId="1" xfId="0" applyNumberFormat="1" applyFont="1" applyFill="1" applyBorder="1" applyAlignment="1">
      <alignment horizontal="center" vertical="top" wrapText="1" shrinkToFit="1"/>
    </xf>
    <xf numFmtId="0" fontId="3" fillId="0" borderId="10" xfId="0" applyFont="1" applyFill="1" applyBorder="1" applyAlignment="1">
      <alignment vertical="top" wrapText="1" shrinkToFit="1"/>
    </xf>
    <xf numFmtId="3" fontId="2" fillId="0" borderId="11" xfId="0" applyNumberFormat="1" applyFont="1" applyBorder="1" applyAlignment="1">
      <alignment horizontal="center" vertical="top" wrapText="1" shrinkToFit="1"/>
    </xf>
    <xf numFmtId="1" fontId="2" fillId="0" borderId="1" xfId="0" applyNumberFormat="1" applyFont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quotePrefix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/>
    <xf numFmtId="0" fontId="6" fillId="4" borderId="5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/>
    <xf numFmtId="0" fontId="6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/>
    <xf numFmtId="0" fontId="16" fillId="0" borderId="0" xfId="0" applyFont="1"/>
    <xf numFmtId="1" fontId="15" fillId="4" borderId="3" xfId="0" applyNumberFormat="1" applyFont="1" applyFill="1" applyBorder="1" applyAlignment="1">
      <alignment horizontal="left"/>
    </xf>
    <xf numFmtId="0" fontId="3" fillId="5" borderId="4" xfId="0" applyFont="1" applyFill="1" applyBorder="1" applyAlignment="1">
      <alignment horizontal="center" vertical="top" shrinkToFit="1"/>
    </xf>
    <xf numFmtId="0" fontId="3" fillId="5" borderId="3" xfId="0" applyFont="1" applyFill="1" applyBorder="1" applyAlignment="1">
      <alignment horizontal="center" vertical="top" shrinkToFit="1"/>
    </xf>
    <xf numFmtId="188" fontId="3" fillId="4" borderId="3" xfId="2" applyNumberFormat="1" applyFont="1" applyFill="1" applyBorder="1"/>
    <xf numFmtId="0" fontId="3" fillId="4" borderId="3" xfId="0" applyFont="1" applyFill="1" applyBorder="1" applyAlignment="1">
      <alignment horizontal="center" vertical="top"/>
    </xf>
    <xf numFmtId="0" fontId="3" fillId="4" borderId="3" xfId="0" applyFont="1" applyFill="1" applyBorder="1"/>
    <xf numFmtId="0" fontId="4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center"/>
    </xf>
    <xf numFmtId="189" fontId="3" fillId="4" borderId="3" xfId="0" applyNumberFormat="1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top"/>
    </xf>
    <xf numFmtId="189" fontId="4" fillId="0" borderId="3" xfId="0" applyNumberFormat="1" applyFont="1" applyBorder="1" applyAlignment="1">
      <alignment horizontal="center" vertical="center"/>
    </xf>
    <xf numFmtId="189" fontId="4" fillId="4" borderId="3" xfId="0" applyNumberFormat="1" applyFont="1" applyFill="1" applyBorder="1" applyAlignment="1">
      <alignment horizontal="center" vertical="center"/>
    </xf>
    <xf numFmtId="189" fontId="4" fillId="0" borderId="6" xfId="0" applyNumberFormat="1" applyFont="1" applyBorder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 wrapText="1" shrinkToFit="1"/>
    </xf>
    <xf numFmtId="3" fontId="2" fillId="0" borderId="12" xfId="0" applyNumberFormat="1" applyFont="1" applyBorder="1" applyAlignment="1">
      <alignment horizontal="center" vertical="center" wrapText="1" shrinkToFit="1"/>
    </xf>
    <xf numFmtId="3" fontId="2" fillId="0" borderId="8" xfId="0" applyNumberFormat="1" applyFont="1" applyBorder="1" applyAlignment="1">
      <alignment horizontal="center" vertical="center" wrapText="1" shrinkToFit="1"/>
    </xf>
    <xf numFmtId="3" fontId="2" fillId="0" borderId="14" xfId="0" applyNumberFormat="1" applyFont="1" applyBorder="1" applyAlignment="1">
      <alignment horizontal="center" vertical="center" wrapText="1" shrinkToFit="1"/>
    </xf>
    <xf numFmtId="3" fontId="2" fillId="0" borderId="13" xfId="0" applyNumberFormat="1" applyFont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5" fillId="3" borderId="1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 shrinkToFi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33"/>
      <color rgb="FFFF3300"/>
      <color rgb="FFFF6600"/>
      <color rgb="FF3333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0"/>
  <sheetViews>
    <sheetView tabSelected="1" zoomScale="85" zoomScaleNormal="85" zoomScaleSheetLayoutView="40" workbookViewId="0">
      <selection activeCell="A3" sqref="A3:J3"/>
    </sheetView>
  </sheetViews>
  <sheetFormatPr defaultColWidth="9.125" defaultRowHeight="24" x14ac:dyDescent="0.55000000000000004"/>
  <cols>
    <col min="1" max="1" width="46.625" style="3" customWidth="1"/>
    <col min="2" max="2" width="11.875" style="3" bestFit="1" customWidth="1"/>
    <col min="3" max="3" width="12.875" style="3" bestFit="1" customWidth="1"/>
    <col min="4" max="6" width="7" style="3" bestFit="1" customWidth="1"/>
    <col min="7" max="7" width="17.25" style="37" customWidth="1"/>
    <col min="8" max="8" width="15.125" style="37" customWidth="1"/>
    <col min="9" max="9" width="14" style="37" customWidth="1"/>
    <col min="10" max="10" width="16.125" style="3" customWidth="1"/>
    <col min="11" max="16384" width="9.125" style="3"/>
  </cols>
  <sheetData>
    <row r="1" spans="1:10" ht="22.5" customHeight="1" x14ac:dyDescent="0.55000000000000004">
      <c r="A1" s="76" t="s">
        <v>51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2.5" customHeight="1" x14ac:dyDescent="0.55000000000000004">
      <c r="A2" s="76" t="s">
        <v>46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2.5" customHeight="1" x14ac:dyDescent="0.55000000000000004">
      <c r="A3" s="76" t="s">
        <v>48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2.5" customHeight="1" x14ac:dyDescent="0.55000000000000004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23.25" customHeight="1" x14ac:dyDescent="0.55000000000000004">
      <c r="A5" s="76" t="s">
        <v>1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48" customHeight="1" x14ac:dyDescent="0.55000000000000004">
      <c r="A6" s="77" t="s">
        <v>2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s="5" customFormat="1" ht="20.25" customHeight="1" x14ac:dyDescent="0.55000000000000004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</row>
    <row r="8" spans="1:10" ht="31.5" customHeight="1" x14ac:dyDescent="0.55000000000000004">
      <c r="A8" s="80" t="s">
        <v>13</v>
      </c>
      <c r="B8" s="91" t="s">
        <v>14</v>
      </c>
      <c r="C8" s="92" t="s">
        <v>15</v>
      </c>
      <c r="D8" s="93" t="s">
        <v>16</v>
      </c>
      <c r="E8" s="93"/>
      <c r="F8" s="93"/>
      <c r="G8" s="93"/>
      <c r="H8" s="94" t="s">
        <v>17</v>
      </c>
      <c r="I8" s="78" t="s">
        <v>47</v>
      </c>
      <c r="J8" s="80" t="s">
        <v>18</v>
      </c>
    </row>
    <row r="9" spans="1:10" ht="55.5" customHeight="1" x14ac:dyDescent="0.55000000000000004">
      <c r="A9" s="81"/>
      <c r="B9" s="91"/>
      <c r="C9" s="92"/>
      <c r="D9" s="39">
        <v>2557</v>
      </c>
      <c r="E9" s="39">
        <v>2558</v>
      </c>
      <c r="F9" s="39">
        <v>2559</v>
      </c>
      <c r="G9" s="38" t="s">
        <v>19</v>
      </c>
      <c r="H9" s="81"/>
      <c r="I9" s="79"/>
      <c r="J9" s="81"/>
    </row>
    <row r="10" spans="1:10" ht="27" customHeight="1" x14ac:dyDescent="0.55000000000000004">
      <c r="A10" s="50" t="s">
        <v>59</v>
      </c>
      <c r="B10" s="51"/>
      <c r="C10" s="52"/>
      <c r="D10" s="51"/>
      <c r="E10" s="51"/>
      <c r="F10" s="51"/>
      <c r="G10" s="51"/>
      <c r="H10" s="53"/>
      <c r="I10" s="53"/>
      <c r="J10" s="54"/>
    </row>
    <row r="11" spans="1:10" x14ac:dyDescent="0.55000000000000004">
      <c r="A11" s="6" t="s">
        <v>44</v>
      </c>
      <c r="B11" s="41" t="s">
        <v>33</v>
      </c>
      <c r="C11" s="8">
        <v>210</v>
      </c>
      <c r="D11" s="9"/>
      <c r="E11" s="9"/>
      <c r="F11" s="9"/>
      <c r="G11" s="40">
        <f>(D11+E11+F11)/3</f>
        <v>0</v>
      </c>
      <c r="H11" s="40">
        <f>G11*C11</f>
        <v>0</v>
      </c>
      <c r="I11" s="69">
        <f>H11/96600</f>
        <v>0</v>
      </c>
      <c r="J11" s="10"/>
    </row>
    <row r="12" spans="1:10" s="14" customFormat="1" x14ac:dyDescent="0.55000000000000004">
      <c r="A12" s="6" t="s">
        <v>49</v>
      </c>
      <c r="B12" s="7" t="s">
        <v>33</v>
      </c>
      <c r="C12" s="8">
        <v>60</v>
      </c>
      <c r="D12" s="11"/>
      <c r="E12" s="12"/>
      <c r="F12" s="12"/>
      <c r="G12" s="40">
        <f t="shared" ref="G12:G22" si="0">(D12+E12+F12)/3</f>
        <v>0</v>
      </c>
      <c r="H12" s="40">
        <f t="shared" ref="H12:H22" si="1">G12*C12</f>
        <v>0</v>
      </c>
      <c r="I12" s="69">
        <f t="shared" ref="I12:I22" si="2">H12/96600</f>
        <v>0</v>
      </c>
      <c r="J12" s="13"/>
    </row>
    <row r="13" spans="1:10" s="14" customFormat="1" x14ac:dyDescent="0.55000000000000004">
      <c r="A13" s="6" t="s">
        <v>34</v>
      </c>
      <c r="B13" s="7" t="s">
        <v>35</v>
      </c>
      <c r="C13" s="8">
        <v>30</v>
      </c>
      <c r="D13" s="11"/>
      <c r="E13" s="12"/>
      <c r="F13" s="12"/>
      <c r="G13" s="40">
        <f t="shared" si="0"/>
        <v>0</v>
      </c>
      <c r="H13" s="40">
        <f t="shared" si="1"/>
        <v>0</v>
      </c>
      <c r="I13" s="69">
        <f t="shared" si="2"/>
        <v>0</v>
      </c>
      <c r="J13" s="13"/>
    </row>
    <row r="14" spans="1:10" s="14" customFormat="1" x14ac:dyDescent="0.55000000000000004">
      <c r="A14" s="6" t="s">
        <v>36</v>
      </c>
      <c r="B14" s="7" t="s">
        <v>50</v>
      </c>
      <c r="C14" s="8">
        <v>5</v>
      </c>
      <c r="D14" s="11"/>
      <c r="E14" s="12"/>
      <c r="F14" s="12"/>
      <c r="G14" s="40">
        <f t="shared" si="0"/>
        <v>0</v>
      </c>
      <c r="H14" s="40">
        <f t="shared" si="1"/>
        <v>0</v>
      </c>
      <c r="I14" s="69">
        <f t="shared" si="2"/>
        <v>0</v>
      </c>
      <c r="J14" s="13"/>
    </row>
    <row r="15" spans="1:10" s="14" customFormat="1" x14ac:dyDescent="0.55000000000000004">
      <c r="A15" s="6" t="s">
        <v>37</v>
      </c>
      <c r="B15" s="7" t="s">
        <v>33</v>
      </c>
      <c r="C15" s="8">
        <v>20</v>
      </c>
      <c r="D15" s="11"/>
      <c r="E15" s="12"/>
      <c r="F15" s="12"/>
      <c r="G15" s="40">
        <f t="shared" si="0"/>
        <v>0</v>
      </c>
      <c r="H15" s="40">
        <f t="shared" si="1"/>
        <v>0</v>
      </c>
      <c r="I15" s="69">
        <f t="shared" si="2"/>
        <v>0</v>
      </c>
      <c r="J15" s="13"/>
    </row>
    <row r="16" spans="1:10" s="14" customFormat="1" x14ac:dyDescent="0.55000000000000004">
      <c r="A16" s="6" t="s">
        <v>38</v>
      </c>
      <c r="B16" s="7" t="s">
        <v>33</v>
      </c>
      <c r="C16" s="8">
        <v>10</v>
      </c>
      <c r="D16" s="11"/>
      <c r="E16" s="12"/>
      <c r="F16" s="12"/>
      <c r="G16" s="40">
        <f t="shared" si="0"/>
        <v>0</v>
      </c>
      <c r="H16" s="40">
        <f t="shared" si="1"/>
        <v>0</v>
      </c>
      <c r="I16" s="69">
        <f t="shared" si="2"/>
        <v>0</v>
      </c>
      <c r="J16" s="13"/>
    </row>
    <row r="17" spans="1:10" s="14" customFormat="1" x14ac:dyDescent="0.55000000000000004">
      <c r="A17" s="6" t="s">
        <v>45</v>
      </c>
      <c r="B17" s="7" t="s">
        <v>33</v>
      </c>
      <c r="C17" s="8">
        <v>120</v>
      </c>
      <c r="D17" s="11"/>
      <c r="E17" s="12"/>
      <c r="F17" s="12"/>
      <c r="G17" s="40">
        <f t="shared" si="0"/>
        <v>0</v>
      </c>
      <c r="H17" s="40">
        <f t="shared" si="1"/>
        <v>0</v>
      </c>
      <c r="I17" s="69">
        <f t="shared" si="2"/>
        <v>0</v>
      </c>
      <c r="J17" s="13"/>
    </row>
    <row r="18" spans="1:10" s="14" customFormat="1" x14ac:dyDescent="0.55000000000000004">
      <c r="A18" s="6" t="s">
        <v>39</v>
      </c>
      <c r="B18" s="7" t="s">
        <v>33</v>
      </c>
      <c r="C18" s="8">
        <v>420</v>
      </c>
      <c r="D18" s="11"/>
      <c r="E18" s="12"/>
      <c r="F18" s="12"/>
      <c r="G18" s="40">
        <f t="shared" si="0"/>
        <v>0</v>
      </c>
      <c r="H18" s="40">
        <f t="shared" si="1"/>
        <v>0</v>
      </c>
      <c r="I18" s="69">
        <f t="shared" si="2"/>
        <v>0</v>
      </c>
      <c r="J18" s="13"/>
    </row>
    <row r="19" spans="1:10" s="14" customFormat="1" x14ac:dyDescent="0.55000000000000004">
      <c r="A19" s="6" t="s">
        <v>40</v>
      </c>
      <c r="B19" s="7" t="s">
        <v>33</v>
      </c>
      <c r="C19" s="8">
        <v>120</v>
      </c>
      <c r="D19" s="11"/>
      <c r="E19" s="12"/>
      <c r="F19" s="12"/>
      <c r="G19" s="40">
        <f t="shared" si="0"/>
        <v>0</v>
      </c>
      <c r="H19" s="40">
        <f t="shared" si="1"/>
        <v>0</v>
      </c>
      <c r="I19" s="69">
        <f t="shared" si="2"/>
        <v>0</v>
      </c>
      <c r="J19" s="13"/>
    </row>
    <row r="20" spans="1:10" s="14" customFormat="1" x14ac:dyDescent="0.55000000000000004">
      <c r="A20" s="6" t="s">
        <v>41</v>
      </c>
      <c r="B20" s="7" t="s">
        <v>33</v>
      </c>
      <c r="C20" s="8">
        <v>420</v>
      </c>
      <c r="D20" s="11"/>
      <c r="E20" s="12"/>
      <c r="F20" s="12"/>
      <c r="G20" s="40">
        <f t="shared" si="0"/>
        <v>0</v>
      </c>
      <c r="H20" s="40">
        <f t="shared" si="1"/>
        <v>0</v>
      </c>
      <c r="I20" s="69">
        <f t="shared" si="2"/>
        <v>0</v>
      </c>
      <c r="J20" s="13"/>
    </row>
    <row r="21" spans="1:10" s="14" customFormat="1" x14ac:dyDescent="0.55000000000000004">
      <c r="A21" s="6" t="s">
        <v>42</v>
      </c>
      <c r="B21" s="7" t="s">
        <v>33</v>
      </c>
      <c r="C21" s="8">
        <v>10</v>
      </c>
      <c r="D21" s="11"/>
      <c r="E21" s="12"/>
      <c r="F21" s="12"/>
      <c r="G21" s="40">
        <f t="shared" si="0"/>
        <v>0</v>
      </c>
      <c r="H21" s="40">
        <f t="shared" si="1"/>
        <v>0</v>
      </c>
      <c r="I21" s="69">
        <f t="shared" si="2"/>
        <v>0</v>
      </c>
      <c r="J21" s="13"/>
    </row>
    <row r="22" spans="1:10" s="14" customFormat="1" x14ac:dyDescent="0.55000000000000004">
      <c r="A22" s="6" t="s">
        <v>43</v>
      </c>
      <c r="B22" s="7" t="s">
        <v>33</v>
      </c>
      <c r="C22" s="8">
        <v>30</v>
      </c>
      <c r="D22" s="11"/>
      <c r="E22" s="12"/>
      <c r="F22" s="12"/>
      <c r="G22" s="40">
        <f t="shared" si="0"/>
        <v>0</v>
      </c>
      <c r="H22" s="40">
        <f t="shared" si="1"/>
        <v>0</v>
      </c>
      <c r="I22" s="69">
        <f t="shared" si="2"/>
        <v>0</v>
      </c>
      <c r="J22" s="13"/>
    </row>
    <row r="23" spans="1:10" s="60" customFormat="1" x14ac:dyDescent="0.55000000000000004">
      <c r="A23" s="61" t="s">
        <v>60</v>
      </c>
      <c r="B23" s="62"/>
      <c r="C23" s="63"/>
      <c r="D23" s="64"/>
      <c r="E23" s="64"/>
      <c r="F23" s="64"/>
      <c r="G23" s="65"/>
      <c r="H23" s="65"/>
      <c r="I23" s="70"/>
      <c r="J23" s="66"/>
    </row>
    <row r="24" spans="1:10" s="14" customFormat="1" x14ac:dyDescent="0.55000000000000004">
      <c r="A24" s="42" t="s">
        <v>70</v>
      </c>
      <c r="B24" s="67"/>
      <c r="C24" s="8"/>
      <c r="D24" s="11"/>
      <c r="E24" s="12"/>
      <c r="F24" s="12"/>
      <c r="G24" s="68"/>
      <c r="H24" s="68"/>
      <c r="I24" s="71"/>
      <c r="J24" s="13"/>
    </row>
    <row r="25" spans="1:10" s="14" customFormat="1" ht="48" x14ac:dyDescent="0.55000000000000004">
      <c r="A25" s="43" t="s">
        <v>61</v>
      </c>
      <c r="B25" s="67"/>
      <c r="C25" s="8"/>
      <c r="D25" s="11"/>
      <c r="E25" s="12"/>
      <c r="F25" s="12"/>
      <c r="G25" s="68"/>
      <c r="H25" s="68"/>
      <c r="I25" s="71"/>
      <c r="J25" s="13"/>
    </row>
    <row r="26" spans="1:10" s="14" customFormat="1" ht="48" x14ac:dyDescent="0.55000000000000004">
      <c r="A26" s="6" t="s">
        <v>71</v>
      </c>
      <c r="B26" s="67" t="s">
        <v>33</v>
      </c>
      <c r="C26" s="8">
        <v>210</v>
      </c>
      <c r="D26" s="11"/>
      <c r="E26" s="12"/>
      <c r="F26" s="12"/>
      <c r="G26" s="68">
        <f t="shared" ref="G26:G39" si="3">(D26+E26+F26)/3</f>
        <v>0</v>
      </c>
      <c r="H26" s="68">
        <f t="shared" ref="H26:H39" si="4">G26*C26</f>
        <v>0</v>
      </c>
      <c r="I26" s="71">
        <f t="shared" ref="I26:I39" si="5">H26/96600</f>
        <v>0</v>
      </c>
      <c r="J26" s="13"/>
    </row>
    <row r="27" spans="1:10" s="14" customFormat="1" ht="48" x14ac:dyDescent="0.55000000000000004">
      <c r="A27" s="6" t="s">
        <v>72</v>
      </c>
      <c r="B27" s="67" t="s">
        <v>33</v>
      </c>
      <c r="C27" s="8">
        <v>420</v>
      </c>
      <c r="D27" s="11"/>
      <c r="E27" s="12"/>
      <c r="F27" s="12"/>
      <c r="G27" s="68">
        <f t="shared" si="3"/>
        <v>0</v>
      </c>
      <c r="H27" s="68">
        <f t="shared" si="4"/>
        <v>0</v>
      </c>
      <c r="I27" s="71">
        <f t="shared" si="5"/>
        <v>0</v>
      </c>
      <c r="J27" s="13"/>
    </row>
    <row r="28" spans="1:10" s="14" customFormat="1" ht="48" x14ac:dyDescent="0.55000000000000004">
      <c r="A28" s="6" t="s">
        <v>73</v>
      </c>
      <c r="B28" s="67" t="s">
        <v>33</v>
      </c>
      <c r="C28" s="8">
        <v>210</v>
      </c>
      <c r="D28" s="11"/>
      <c r="E28" s="12"/>
      <c r="F28" s="12"/>
      <c r="G28" s="68">
        <f t="shared" si="3"/>
        <v>0</v>
      </c>
      <c r="H28" s="68">
        <f t="shared" si="4"/>
        <v>0</v>
      </c>
      <c r="I28" s="71">
        <f t="shared" si="5"/>
        <v>0</v>
      </c>
      <c r="J28" s="13"/>
    </row>
    <row r="29" spans="1:10" s="14" customFormat="1" ht="48" x14ac:dyDescent="0.55000000000000004">
      <c r="A29" s="6" t="s">
        <v>74</v>
      </c>
      <c r="B29" s="67" t="s">
        <v>33</v>
      </c>
      <c r="C29" s="8">
        <v>420</v>
      </c>
      <c r="D29" s="11"/>
      <c r="E29" s="12"/>
      <c r="F29" s="12"/>
      <c r="G29" s="68">
        <f t="shared" si="3"/>
        <v>0</v>
      </c>
      <c r="H29" s="68">
        <f t="shared" si="4"/>
        <v>0</v>
      </c>
      <c r="I29" s="71">
        <f t="shared" si="5"/>
        <v>0</v>
      </c>
      <c r="J29" s="13"/>
    </row>
    <row r="30" spans="1:10" s="14" customFormat="1" x14ac:dyDescent="0.55000000000000004">
      <c r="A30" s="42" t="s">
        <v>75</v>
      </c>
      <c r="B30" s="67"/>
      <c r="C30" s="8"/>
      <c r="D30" s="11"/>
      <c r="E30" s="12"/>
      <c r="F30" s="12"/>
      <c r="G30" s="68"/>
      <c r="H30" s="68"/>
      <c r="I30" s="71"/>
      <c r="J30" s="13"/>
    </row>
    <row r="31" spans="1:10" s="14" customFormat="1" ht="48" x14ac:dyDescent="0.55000000000000004">
      <c r="A31" s="43" t="s">
        <v>62</v>
      </c>
      <c r="B31" s="67"/>
      <c r="C31" s="8"/>
      <c r="D31" s="11"/>
      <c r="E31" s="12"/>
      <c r="F31" s="12"/>
      <c r="G31" s="68"/>
      <c r="H31" s="68"/>
      <c r="I31" s="71"/>
      <c r="J31" s="13"/>
    </row>
    <row r="32" spans="1:10" s="14" customFormat="1" ht="48" x14ac:dyDescent="0.55000000000000004">
      <c r="A32" s="6" t="s">
        <v>76</v>
      </c>
      <c r="B32" s="67" t="s">
        <v>33</v>
      </c>
      <c r="C32" s="8">
        <v>210</v>
      </c>
      <c r="D32" s="11"/>
      <c r="E32" s="12"/>
      <c r="F32" s="12"/>
      <c r="G32" s="68">
        <f t="shared" si="3"/>
        <v>0</v>
      </c>
      <c r="H32" s="68">
        <f t="shared" si="4"/>
        <v>0</v>
      </c>
      <c r="I32" s="71">
        <f t="shared" si="5"/>
        <v>0</v>
      </c>
      <c r="J32" s="13"/>
    </row>
    <row r="33" spans="1:10" s="14" customFormat="1" ht="48" x14ac:dyDescent="0.55000000000000004">
      <c r="A33" s="6" t="s">
        <v>77</v>
      </c>
      <c r="B33" s="67" t="s">
        <v>33</v>
      </c>
      <c r="C33" s="8">
        <v>420</v>
      </c>
      <c r="D33" s="11"/>
      <c r="E33" s="12"/>
      <c r="F33" s="12"/>
      <c r="G33" s="68">
        <f t="shared" si="3"/>
        <v>0</v>
      </c>
      <c r="H33" s="68">
        <f t="shared" si="4"/>
        <v>0</v>
      </c>
      <c r="I33" s="71">
        <f t="shared" si="5"/>
        <v>0</v>
      </c>
      <c r="J33" s="13"/>
    </row>
    <row r="34" spans="1:10" s="14" customFormat="1" x14ac:dyDescent="0.55000000000000004">
      <c r="A34" s="42" t="s">
        <v>78</v>
      </c>
      <c r="B34" s="67"/>
      <c r="C34" s="8"/>
      <c r="D34" s="11"/>
      <c r="E34" s="12"/>
      <c r="F34" s="12"/>
      <c r="G34" s="68"/>
      <c r="H34" s="68"/>
      <c r="I34" s="71"/>
      <c r="J34" s="13"/>
    </row>
    <row r="35" spans="1:10" s="14" customFormat="1" x14ac:dyDescent="0.55000000000000004">
      <c r="A35" s="6" t="s">
        <v>63</v>
      </c>
      <c r="B35" s="67" t="s">
        <v>33</v>
      </c>
      <c r="C35" s="8">
        <v>210</v>
      </c>
      <c r="D35" s="11"/>
      <c r="E35" s="12"/>
      <c r="F35" s="12"/>
      <c r="G35" s="68">
        <f t="shared" si="3"/>
        <v>0</v>
      </c>
      <c r="H35" s="68">
        <f t="shared" si="4"/>
        <v>0</v>
      </c>
      <c r="I35" s="71">
        <f t="shared" si="5"/>
        <v>0</v>
      </c>
      <c r="J35" s="13"/>
    </row>
    <row r="36" spans="1:10" s="14" customFormat="1" x14ac:dyDescent="0.55000000000000004">
      <c r="A36" s="6" t="s">
        <v>64</v>
      </c>
      <c r="B36" s="67" t="s">
        <v>33</v>
      </c>
      <c r="C36" s="8">
        <v>420</v>
      </c>
      <c r="D36" s="11"/>
      <c r="E36" s="12"/>
      <c r="F36" s="12"/>
      <c r="G36" s="68">
        <f t="shared" si="3"/>
        <v>0</v>
      </c>
      <c r="H36" s="68">
        <f t="shared" si="4"/>
        <v>0</v>
      </c>
      <c r="I36" s="71">
        <f t="shared" si="5"/>
        <v>0</v>
      </c>
      <c r="J36" s="13"/>
    </row>
    <row r="37" spans="1:10" s="14" customFormat="1" x14ac:dyDescent="0.55000000000000004">
      <c r="A37" s="6" t="s">
        <v>65</v>
      </c>
      <c r="B37" s="67" t="s">
        <v>33</v>
      </c>
      <c r="C37" s="8">
        <v>210</v>
      </c>
      <c r="D37" s="11"/>
      <c r="E37" s="12"/>
      <c r="F37" s="12"/>
      <c r="G37" s="68">
        <f t="shared" si="3"/>
        <v>0</v>
      </c>
      <c r="H37" s="68">
        <f t="shared" si="4"/>
        <v>0</v>
      </c>
      <c r="I37" s="71">
        <f t="shared" si="5"/>
        <v>0</v>
      </c>
      <c r="J37" s="13"/>
    </row>
    <row r="38" spans="1:10" s="14" customFormat="1" x14ac:dyDescent="0.55000000000000004">
      <c r="A38" s="6" t="s">
        <v>66</v>
      </c>
      <c r="B38" s="67" t="s">
        <v>33</v>
      </c>
      <c r="C38" s="8">
        <v>420</v>
      </c>
      <c r="D38" s="11"/>
      <c r="E38" s="12"/>
      <c r="F38" s="12"/>
      <c r="G38" s="68">
        <f t="shared" si="3"/>
        <v>0</v>
      </c>
      <c r="H38" s="68">
        <f t="shared" si="4"/>
        <v>0</v>
      </c>
      <c r="I38" s="71">
        <f t="shared" si="5"/>
        <v>0</v>
      </c>
      <c r="J38" s="13"/>
    </row>
    <row r="39" spans="1:10" s="14" customFormat="1" x14ac:dyDescent="0.55000000000000004">
      <c r="A39" s="6" t="s">
        <v>67</v>
      </c>
      <c r="B39" s="67" t="s">
        <v>68</v>
      </c>
      <c r="C39" s="8">
        <v>420</v>
      </c>
      <c r="D39" s="11"/>
      <c r="E39" s="12"/>
      <c r="F39" s="12"/>
      <c r="G39" s="68">
        <f t="shared" si="3"/>
        <v>0</v>
      </c>
      <c r="H39" s="68">
        <f t="shared" si="4"/>
        <v>0</v>
      </c>
      <c r="I39" s="71">
        <f t="shared" si="5"/>
        <v>0</v>
      </c>
      <c r="J39" s="13"/>
    </row>
    <row r="40" spans="1:10" s="14" customFormat="1" x14ac:dyDescent="0.55000000000000004">
      <c r="A40" s="43" t="s">
        <v>69</v>
      </c>
      <c r="B40" s="67"/>
      <c r="C40" s="8"/>
      <c r="D40" s="11"/>
      <c r="E40" s="12"/>
      <c r="F40" s="12"/>
      <c r="G40" s="7"/>
      <c r="H40" s="7"/>
      <c r="I40" s="72"/>
      <c r="J40" s="13"/>
    </row>
    <row r="41" spans="1:10" s="14" customFormat="1" x14ac:dyDescent="0.55000000000000004">
      <c r="A41" s="55" t="s">
        <v>58</v>
      </c>
      <c r="B41" s="56"/>
      <c r="C41" s="57"/>
      <c r="D41" s="56"/>
      <c r="E41" s="56"/>
      <c r="F41" s="56"/>
      <c r="G41" s="56"/>
      <c r="H41" s="58"/>
      <c r="I41" s="73"/>
      <c r="J41" s="59"/>
    </row>
    <row r="42" spans="1:10" s="14" customFormat="1" x14ac:dyDescent="0.55000000000000004">
      <c r="A42" s="42" t="s">
        <v>79</v>
      </c>
      <c r="B42" s="7"/>
      <c r="C42" s="8"/>
      <c r="D42" s="11"/>
      <c r="E42" s="12"/>
      <c r="F42" s="12"/>
      <c r="G42" s="7"/>
      <c r="H42" s="7"/>
      <c r="I42" s="72"/>
      <c r="J42" s="13"/>
    </row>
    <row r="43" spans="1:10" s="14" customFormat="1" ht="48" x14ac:dyDescent="0.55000000000000004">
      <c r="A43" s="6" t="s">
        <v>80</v>
      </c>
      <c r="B43" s="7"/>
      <c r="C43" s="8"/>
      <c r="D43" s="11"/>
      <c r="E43" s="12"/>
      <c r="F43" s="12"/>
      <c r="G43" s="7"/>
      <c r="H43" s="7"/>
      <c r="I43" s="72"/>
      <c r="J43" s="13"/>
    </row>
    <row r="44" spans="1:10" s="14" customFormat="1" ht="48" x14ac:dyDescent="0.55000000000000004">
      <c r="A44" s="43" t="s">
        <v>52</v>
      </c>
      <c r="B44" s="7"/>
      <c r="C44" s="8"/>
      <c r="D44" s="11"/>
      <c r="E44" s="12"/>
      <c r="F44" s="12"/>
      <c r="G44" s="7"/>
      <c r="H44" s="7"/>
      <c r="I44" s="72"/>
      <c r="J44" s="13"/>
    </row>
    <row r="45" spans="1:10" s="14" customFormat="1" ht="48" x14ac:dyDescent="0.55000000000000004">
      <c r="A45" s="44" t="s">
        <v>53</v>
      </c>
      <c r="B45" s="7" t="s">
        <v>33</v>
      </c>
      <c r="C45" s="8">
        <v>210</v>
      </c>
      <c r="D45" s="11"/>
      <c r="E45" s="12"/>
      <c r="F45" s="12"/>
      <c r="G45" s="7">
        <f t="shared" ref="G45:G50" si="6">((D45+E45+F45))/3</f>
        <v>0</v>
      </c>
      <c r="H45" s="7">
        <f t="shared" ref="H45:H50" si="7">G45*C45</f>
        <v>0</v>
      </c>
      <c r="I45" s="72">
        <f t="shared" ref="I45:I50" si="8">H45/96600</f>
        <v>0</v>
      </c>
      <c r="J45" s="13"/>
    </row>
    <row r="46" spans="1:10" s="14" customFormat="1" ht="48" x14ac:dyDescent="0.55000000000000004">
      <c r="A46" s="6" t="s">
        <v>54</v>
      </c>
      <c r="B46" s="7" t="s">
        <v>33</v>
      </c>
      <c r="C46" s="8">
        <v>420</v>
      </c>
      <c r="D46" s="11"/>
      <c r="E46" s="12"/>
      <c r="F46" s="12"/>
      <c r="G46" s="7">
        <f t="shared" si="6"/>
        <v>0</v>
      </c>
      <c r="H46" s="7">
        <f t="shared" si="7"/>
        <v>0</v>
      </c>
      <c r="I46" s="72">
        <f t="shared" si="8"/>
        <v>0</v>
      </c>
      <c r="J46" s="13"/>
    </row>
    <row r="47" spans="1:10" s="14" customFormat="1" x14ac:dyDescent="0.55000000000000004">
      <c r="A47" s="6" t="s">
        <v>81</v>
      </c>
      <c r="B47" s="7"/>
      <c r="C47" s="8"/>
      <c r="D47" s="11"/>
      <c r="E47" s="12"/>
      <c r="F47" s="12"/>
      <c r="G47" s="7"/>
      <c r="H47" s="7"/>
      <c r="I47" s="72"/>
      <c r="J47" s="13"/>
    </row>
    <row r="48" spans="1:10" s="14" customFormat="1" ht="48" x14ac:dyDescent="0.55000000000000004">
      <c r="A48" s="43" t="s">
        <v>55</v>
      </c>
      <c r="B48" s="7"/>
      <c r="C48" s="8"/>
      <c r="D48" s="11"/>
      <c r="E48" s="12"/>
      <c r="F48" s="12"/>
      <c r="G48" s="7"/>
      <c r="H48" s="7"/>
      <c r="I48" s="72"/>
      <c r="J48" s="13"/>
    </row>
    <row r="49" spans="1:10" s="14" customFormat="1" ht="48" x14ac:dyDescent="0.55000000000000004">
      <c r="A49" s="6" t="s">
        <v>56</v>
      </c>
      <c r="B49" s="7" t="s">
        <v>33</v>
      </c>
      <c r="C49" s="8">
        <v>210</v>
      </c>
      <c r="D49" s="11"/>
      <c r="E49" s="12"/>
      <c r="F49" s="12"/>
      <c r="G49" s="7">
        <f t="shared" si="6"/>
        <v>0</v>
      </c>
      <c r="H49" s="7">
        <f t="shared" si="7"/>
        <v>0</v>
      </c>
      <c r="I49" s="72">
        <f t="shared" si="8"/>
        <v>0</v>
      </c>
      <c r="J49" s="13"/>
    </row>
    <row r="50" spans="1:10" s="14" customFormat="1" ht="48" x14ac:dyDescent="0.55000000000000004">
      <c r="A50" s="45" t="s">
        <v>57</v>
      </c>
      <c r="B50" s="46" t="s">
        <v>33</v>
      </c>
      <c r="C50" s="15">
        <v>420</v>
      </c>
      <c r="D50" s="47"/>
      <c r="E50" s="48"/>
      <c r="F50" s="48"/>
      <c r="G50" s="46">
        <f t="shared" si="6"/>
        <v>0</v>
      </c>
      <c r="H50" s="46">
        <f t="shared" si="7"/>
        <v>0</v>
      </c>
      <c r="I50" s="74">
        <f t="shared" si="8"/>
        <v>0</v>
      </c>
      <c r="J50" s="49"/>
    </row>
    <row r="51" spans="1:10" x14ac:dyDescent="0.55000000000000004">
      <c r="A51" s="16"/>
      <c r="B51" s="17"/>
      <c r="C51" s="18"/>
      <c r="D51" s="19"/>
      <c r="E51" s="19"/>
      <c r="F51" s="19"/>
      <c r="G51" s="20" t="s">
        <v>20</v>
      </c>
      <c r="H51" s="20">
        <f>SUM(H11:H50)</f>
        <v>0</v>
      </c>
      <c r="I51" s="75">
        <f>SUM(I11:I50)</f>
        <v>0</v>
      </c>
      <c r="J51" s="21"/>
    </row>
    <row r="52" spans="1:10" s="22" customFormat="1" x14ac:dyDescent="0.35">
      <c r="A52" s="82" t="s">
        <v>21</v>
      </c>
      <c r="B52" s="82"/>
      <c r="C52" s="82"/>
      <c r="D52" s="82"/>
      <c r="E52" s="82"/>
      <c r="F52" s="82"/>
      <c r="G52" s="82"/>
      <c r="H52" s="82"/>
      <c r="I52" s="82"/>
    </row>
    <row r="53" spans="1:10" s="22" customFormat="1" ht="15.75" customHeight="1" x14ac:dyDescent="0.55000000000000004">
      <c r="A53" s="23"/>
      <c r="B53" s="24"/>
      <c r="C53" s="25"/>
      <c r="D53" s="24"/>
      <c r="E53" s="24"/>
      <c r="F53" s="26"/>
      <c r="G53" s="27"/>
      <c r="H53" s="27"/>
    </row>
    <row r="54" spans="1:10" s="22" customFormat="1" ht="40.5" customHeight="1" x14ac:dyDescent="0.35">
      <c r="A54" s="83" t="s">
        <v>22</v>
      </c>
      <c r="B54" s="85" t="s">
        <v>23</v>
      </c>
      <c r="C54" s="87" t="s">
        <v>24</v>
      </c>
      <c r="D54" s="88"/>
      <c r="E54" s="88"/>
      <c r="F54" s="89"/>
      <c r="G54" s="95" t="s">
        <v>25</v>
      </c>
      <c r="H54" s="28"/>
    </row>
    <row r="55" spans="1:10" s="22" customFormat="1" x14ac:dyDescent="0.35">
      <c r="A55" s="84"/>
      <c r="B55" s="86"/>
      <c r="C55" s="29" t="s">
        <v>26</v>
      </c>
      <c r="D55" s="30" t="s">
        <v>27</v>
      </c>
      <c r="E55" s="31" t="s">
        <v>28</v>
      </c>
      <c r="F55" s="31" t="s">
        <v>29</v>
      </c>
      <c r="G55" s="95"/>
      <c r="H55" s="90"/>
    </row>
    <row r="56" spans="1:10" s="22" customFormat="1" x14ac:dyDescent="0.35">
      <c r="A56" s="2" t="s">
        <v>30</v>
      </c>
      <c r="B56" s="29"/>
      <c r="C56" s="30"/>
      <c r="D56" s="30"/>
      <c r="E56" s="31"/>
      <c r="F56" s="31"/>
      <c r="G56" s="1"/>
      <c r="H56" s="90"/>
    </row>
    <row r="57" spans="1:10" s="22" customFormat="1" x14ac:dyDescent="0.35">
      <c r="A57" s="2" t="s">
        <v>31</v>
      </c>
      <c r="B57" s="29"/>
      <c r="C57" s="30"/>
      <c r="D57" s="30"/>
      <c r="E57" s="31"/>
      <c r="F57" s="31"/>
      <c r="G57" s="1"/>
      <c r="H57" s="90"/>
    </row>
    <row r="58" spans="1:10" s="22" customFormat="1" x14ac:dyDescent="0.35">
      <c r="A58" s="2" t="s">
        <v>32</v>
      </c>
      <c r="B58" s="29"/>
      <c r="C58" s="32"/>
      <c r="D58" s="32"/>
      <c r="E58" s="33"/>
      <c r="F58" s="33"/>
      <c r="G58" s="1"/>
      <c r="H58" s="90"/>
    </row>
    <row r="59" spans="1:10" s="22" customFormat="1" x14ac:dyDescent="0.35">
      <c r="A59" s="34"/>
      <c r="B59" s="35"/>
      <c r="C59" s="32"/>
      <c r="D59" s="32"/>
      <c r="E59" s="33"/>
      <c r="F59" s="33"/>
      <c r="G59" s="1"/>
      <c r="H59" s="90"/>
    </row>
    <row r="60" spans="1:10" s="22" customFormat="1" x14ac:dyDescent="0.35">
      <c r="A60" s="31" t="s">
        <v>20</v>
      </c>
      <c r="B60" s="31"/>
      <c r="C60" s="29"/>
      <c r="D60" s="36"/>
      <c r="E60" s="36"/>
      <c r="F60" s="30"/>
      <c r="G60" s="1"/>
      <c r="H60" s="90"/>
    </row>
  </sheetData>
  <mergeCells count="19">
    <mergeCell ref="I8:I9"/>
    <mergeCell ref="J8:J9"/>
    <mergeCell ref="A52:I52"/>
    <mergeCell ref="A54:A55"/>
    <mergeCell ref="B54:B55"/>
    <mergeCell ref="C54:F54"/>
    <mergeCell ref="H55:H60"/>
    <mergeCell ref="A8:A9"/>
    <mergeCell ref="B8:B9"/>
    <mergeCell ref="C8:C9"/>
    <mergeCell ref="D8:G8"/>
    <mergeCell ref="H8:H9"/>
    <mergeCell ref="G54:G55"/>
    <mergeCell ref="A1:J1"/>
    <mergeCell ref="A2:J2"/>
    <mergeCell ref="A4:J4"/>
    <mergeCell ref="A5:J5"/>
    <mergeCell ref="A6:J6"/>
    <mergeCell ref="A3:J3"/>
  </mergeCells>
  <printOptions horizontalCentered="1"/>
  <pageMargins left="0.23622047244094491" right="0.23622047244094491" top="0.19685039370078741" bottom="0.19685039370078741" header="0.70866141732283472" footer="0.15748031496062992"/>
  <pageSetup paperSize="9" scale="86" orientation="landscape" r:id="rId1"/>
  <rowBreaks count="2" manualBreakCount="2">
    <brk id="22" max="9" man="1"/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งานทำความสะอาด (ทำเอง)</vt:lpstr>
      <vt:lpstr>'งานทำความสะอาด (ทำเอง)'!Print_Area</vt:lpstr>
      <vt:lpstr>'งานทำความสะอาด (ทำเอง)'!Print_Titles</vt:lpstr>
    </vt:vector>
  </TitlesOfParts>
  <Company>Grizli777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Human01</dc:creator>
  <cp:lastModifiedBy>Microsoft Windows</cp:lastModifiedBy>
  <cp:revision/>
  <cp:lastPrinted>2017-04-21T04:52:50Z</cp:lastPrinted>
  <dcterms:created xsi:type="dcterms:W3CDTF">2010-10-04T04:55:34Z</dcterms:created>
  <dcterms:modified xsi:type="dcterms:W3CDTF">2017-04-26T07:25:39Z</dcterms:modified>
</cp:coreProperties>
</file>